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Activios del Departamento\Sistema de Gestión de Calidad\Certificación DOS\"/>
    </mc:Choice>
  </mc:AlternateContent>
  <xr:revisionPtr revIDLastSave="0" documentId="13_ncr:1_{D5887090-26DD-41F6-B148-20AABAE6B963}" xr6:coauthVersionLast="47" xr6:coauthVersionMax="47" xr10:uidLastSave="{00000000-0000-0000-0000-000000000000}"/>
  <bookViews>
    <workbookView xWindow="-120" yWindow="-120" windowWidth="29040" windowHeight="15720" tabRatio="689" activeTab="2" xr2:uid="{00000000-000D-0000-FFFF-FFFF00000000}"/>
  </bookViews>
  <sheets>
    <sheet name="Objetivos de la Calidad " sheetId="10" r:id="rId1"/>
    <sheet name="Procesos Sustantivos" sheetId="11" r:id="rId2"/>
    <sheet name="Procesos de Apoyo" sheetId="12" r:id="rId3"/>
  </sheets>
  <externalReferences>
    <externalReference r:id="rId4"/>
  </externalReferences>
  <definedNames>
    <definedName name="_xlnm.Print_Area" localSheetId="0">'Objetivos de la Calidad '!$A$1:$J$25</definedName>
    <definedName name="_xlnm.Print_Titles" localSheetId="0">'Objetivos de la Calidad 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0" l="1"/>
  <c r="J11" i="10"/>
  <c r="J14" i="10"/>
  <c r="J8" i="12" l="1"/>
  <c r="J6" i="12"/>
  <c r="J10" i="12"/>
  <c r="J16" i="11"/>
  <c r="J18" i="11"/>
  <c r="J10" i="11"/>
  <c r="J8" i="11"/>
  <c r="J6" i="11"/>
  <c r="J14" i="11"/>
  <c r="E14" i="11"/>
  <c r="J12" i="11"/>
</calcChain>
</file>

<file path=xl/sharedStrings.xml><?xml version="1.0" encoding="utf-8"?>
<sst xmlns="http://schemas.openxmlformats.org/spreadsheetml/2006/main" count="125" uniqueCount="83">
  <si>
    <t>INSTITUTO NACIONAL ELECTORAL
SISTEMA DE GESTIÓN DE LA CALIDAD
DIRECCIÓN DE OPERACIÓN Y SEGUIMIENTO</t>
  </si>
  <si>
    <t>Versión: 0
Fecha de emisión: 
Octubre 2024</t>
  </si>
  <si>
    <t>TABLERO DE CONTROL DE LOS OBJETIVOS DE LA CALIDAD</t>
  </si>
  <si>
    <t>OBJETIVOS DE LA CALIDAD</t>
  </si>
  <si>
    <t>% AVANCE REGISTRADO</t>
  </si>
  <si>
    <t>DESCRIPCIÓN</t>
  </si>
  <si>
    <t>MEDICIÓN</t>
  </si>
  <si>
    <t>Núm.</t>
  </si>
  <si>
    <t>Objetivo</t>
  </si>
  <si>
    <t>Cálculo</t>
  </si>
  <si>
    <t xml:space="preserve">Periodo </t>
  </si>
  <si>
    <t>Estimado</t>
  </si>
  <si>
    <t>Variables</t>
  </si>
  <si>
    <t>Oct</t>
  </si>
  <si>
    <t>Nov</t>
  </si>
  <si>
    <t>Dic</t>
  </si>
  <si>
    <t>Lograr que el personal de los módulos de atención ciudadana cuente con los conocimientos necesarios para la aplicación de las instrucciones de trabajo con un aprovechamiento del 95</t>
  </si>
  <si>
    <t>(Suma de las calificaciones individuales de los participantes en el curso) / (Total de participantes del curso de capacitación) * 10</t>
  </si>
  <si>
    <t>Por Curso</t>
  </si>
  <si>
    <t>Suma de las calificaciones individuales de los participantes en el curso</t>
  </si>
  <si>
    <t>Total de participantes del curso de capacitación</t>
  </si>
  <si>
    <t>Realizar el seguimiento a la productividad de los módulos de atención ciudadana para cumplir con un 95% del pronóstico de tramites establecidos en las estrategias de operación de módulos para las campañas de actualización al padrón electoral.</t>
  </si>
  <si>
    <t>( Total de tramites realizados ) / ( Total de tramites pronosticados ) * 100</t>
  </si>
  <si>
    <t>Por campaña</t>
  </si>
  <si>
    <t>Total de tramites realizados</t>
  </si>
  <si>
    <t>Total de tramites pronosticados</t>
  </si>
  <si>
    <t>Resultados del reporte de satisfacción de la capacitación</t>
  </si>
  <si>
    <t>Por curso</t>
  </si>
  <si>
    <t xml:space="preserve">Semaforización </t>
  </si>
  <si>
    <t xml:space="preserve">Valor que requiere atención y justificación en el apartado de observaciones </t>
  </si>
  <si>
    <t>Valor suficiente</t>
  </si>
  <si>
    <t>Valor esperado</t>
  </si>
  <si>
    <t xml:space="preserve">OBSERVACIONES </t>
  </si>
  <si>
    <t>Descripción</t>
  </si>
  <si>
    <t>TABLERO DE PROCESOS SUSTANTIVOS</t>
  </si>
  <si>
    <t>Proceso</t>
  </si>
  <si>
    <t>Periodo</t>
  </si>
  <si>
    <t>Habilitación y seguimiento de la operación de Módulos de Atención Ciudadana</t>
  </si>
  <si>
    <t>(Solicitudes de trámites de recursos financieros gestionadas / Solicitudes de trámites de recursos financieros recibidas) * 100</t>
  </si>
  <si>
    <t xml:space="preserve">Solicitudes de trámites de recursos financieros gestionadas </t>
  </si>
  <si>
    <t>Solicitudes de trámites de recursos financieros recibidas</t>
  </si>
  <si>
    <t xml:space="preserve">(Número de solicitudes con dictaminación de procedencia / Número de solicitudes de cambios de infraestructura recibidas) * 100  </t>
  </si>
  <si>
    <t xml:space="preserve">Número de solicitudes con dictaminación de procedencia </t>
  </si>
  <si>
    <t>Número de solicitudes de cambios de infraestructura recibidas</t>
  </si>
  <si>
    <t>(Total de informes semanales entregados / Número de informes semanales programados) * 100</t>
  </si>
  <si>
    <t xml:space="preserve">Total de informes semanales entregados </t>
  </si>
  <si>
    <t>Número de informes semanales programados</t>
  </si>
  <si>
    <t>(Solicitudes de cambio de domicilio de módulos de atención ciudadana validadas / Solicitudes de cambio de domicilio de MAC con expediente completo presentadas por las JLE) * 100</t>
  </si>
  <si>
    <t>Anual</t>
  </si>
  <si>
    <t xml:space="preserve">Solicitudes de cambio de domicilio de módulos de atención ciudadana validadas </t>
  </si>
  <si>
    <t>Solicitudes de cambio de domicilio de MAC con expediente completo presentadas por las JLE</t>
  </si>
  <si>
    <t>Actualización del SIIRFE-MAC</t>
  </si>
  <si>
    <t xml:space="preserve">(Versión liberada / Requerimiento documentado y/o actualización de IT)
*100 </t>
  </si>
  <si>
    <r>
      <t>Por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333F4F"/>
        <rFont val="Arial"/>
        <family val="2"/>
      </rPr>
      <t>versión</t>
    </r>
  </si>
  <si>
    <t>Versión liberada</t>
  </si>
  <si>
    <t>Requerimiento documentado y/o actualización de IT</t>
  </si>
  <si>
    <t>Generación y Actualización de procedimientos operativos y capacitación</t>
  </si>
  <si>
    <t>(Total de procedimientos actualizados o generados/ Actualizaciones
solicitadas) * 100</t>
  </si>
  <si>
    <t>Actualización Solicitada</t>
  </si>
  <si>
    <t xml:space="preserve">Total de procedimientos actualizados o generados </t>
  </si>
  <si>
    <t>Actualizaciones
solicitadas</t>
  </si>
  <si>
    <t>(Personal aprobado / Personal inscrito) * 100</t>
  </si>
  <si>
    <t xml:space="preserve">Personal aprobado </t>
  </si>
  <si>
    <t>Personal inscrito</t>
  </si>
  <si>
    <t>*Registre el valor nominal solicitado en la celda, el resultado proporcional está automatizado.</t>
  </si>
  <si>
    <t>TABLERO DE PROCESOS DE APOYO</t>
  </si>
  <si>
    <t>Perido</t>
  </si>
  <si>
    <t>Comunicación interna y externa</t>
  </si>
  <si>
    <t>(Diseños entregados / diseños solicitados) * 100</t>
  </si>
  <si>
    <t>Semestral</t>
  </si>
  <si>
    <t>Diseños entregados</t>
  </si>
  <si>
    <t>Diseños solicitados</t>
  </si>
  <si>
    <t>(Estrategias de Información enviadas / Estrategias de Información proyectadas) * 100</t>
  </si>
  <si>
    <t>Estrategias de Información enviadas</t>
  </si>
  <si>
    <t>Estrategias de Información proyectadas</t>
  </si>
  <si>
    <t>Presupuestación y gestión de bienes y servicios</t>
  </si>
  <si>
    <t>(Solicitudes atendidas/Solicitudes presentadas) * 100</t>
  </si>
  <si>
    <t>Mensual</t>
  </si>
  <si>
    <t>Solicitudes atendidas</t>
  </si>
  <si>
    <t>Solicitudes presentada</t>
  </si>
  <si>
    <t>*Registre el valor nominal solicitado en la celda, el resultado proporcional esta automatizado.</t>
  </si>
  <si>
    <t>Obtener un 95% de satisfacción en la capacitación de las instrucciones de trabajo dirigida a los Órganos Desconcentrados</t>
  </si>
  <si>
    <t>Se rfeiere a la Esrtategia de Información en apoyo a la Procesos Electorales Locales 2024-2025  (una para Durango y otra para Veracruz), Contingencia Estado e Guerrero, Campaña de Actualización Permanente 2024 - 2025, y al PEEPJF 2024-2025.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</si>
</sst>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0.0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rgb="FF333F4F"/>
      <name val="Arial"/>
      <family val="2"/>
    </font>
    <font>
      <sz val="14"/>
      <color theme="1"/>
      <name val="Arial"/>
      <family val="2"/>
    </font>
    <font>
      <b/>
      <sz val="14"/>
      <color theme="3" tint="-0.249977111117893"/>
      <name val="Arial"/>
      <family val="2"/>
    </font>
    <font>
      <b/>
      <sz val="14"/>
      <color theme="3"/>
      <name val="Arial"/>
      <family val="2"/>
    </font>
    <font>
      <sz val="14"/>
      <color theme="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11"/>
      <color theme="3"/>
      <name val="Arial"/>
      <family val="2"/>
    </font>
    <font>
      <b/>
      <sz val="11"/>
      <color rgb="FF333F4F"/>
      <name val="Arial"/>
      <family val="2"/>
    </font>
    <font>
      <sz val="10"/>
      <color rgb="FF333F4F"/>
      <name val="Arial"/>
      <family val="2"/>
    </font>
    <font>
      <sz val="9"/>
      <color rgb="FF333F4F"/>
      <name val="Arial"/>
      <family val="2"/>
    </font>
    <font>
      <b/>
      <sz val="10"/>
      <color rgb="FF333F4F"/>
      <name val="Arial"/>
      <family val="2"/>
    </font>
    <font>
      <b/>
      <sz val="11"/>
      <color theme="1"/>
      <name val="Arial"/>
      <family val="2"/>
    </font>
    <font>
      <sz val="18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3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50054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2"/>
        <bgColor indexed="64"/>
      </patternFill>
    </fill>
    <fill>
      <patternFill patternType="solid">
        <fgColor rgb="FFE98BD7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rgb="FFB2B2B2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/>
      <right/>
      <top style="double">
        <color rgb="FFB2B2B2"/>
      </top>
      <bottom style="double">
        <color rgb="FFB2B2B2"/>
      </bottom>
      <diagonal/>
    </border>
    <border>
      <left/>
      <right style="double">
        <color rgb="FFB2B2B2"/>
      </right>
      <top style="double">
        <color rgb="FFB2B2B2"/>
      </top>
      <bottom style="double">
        <color rgb="FFB2B2B2"/>
      </bottom>
      <diagonal/>
    </border>
    <border>
      <left style="double">
        <color rgb="FFB2B2B2"/>
      </left>
      <right/>
      <top style="double">
        <color rgb="FFB2B2B2"/>
      </top>
      <bottom/>
      <diagonal/>
    </border>
    <border>
      <left/>
      <right/>
      <top style="double">
        <color rgb="FFB2B2B2"/>
      </top>
      <bottom/>
      <diagonal/>
    </border>
    <border>
      <left/>
      <right style="double">
        <color rgb="FFB2B2B2"/>
      </right>
      <top style="double">
        <color rgb="FFB2B2B2"/>
      </top>
      <bottom/>
      <diagonal/>
    </border>
    <border>
      <left style="double">
        <color rgb="FFB2B2B2"/>
      </left>
      <right/>
      <top/>
      <bottom style="double">
        <color rgb="FFB2B2B2"/>
      </bottom>
      <diagonal/>
    </border>
    <border>
      <left/>
      <right/>
      <top/>
      <bottom style="double">
        <color rgb="FFB2B2B2"/>
      </bottom>
      <diagonal/>
    </border>
    <border>
      <left/>
      <right style="double">
        <color rgb="FFB2B2B2"/>
      </right>
      <top/>
      <bottom style="double">
        <color rgb="FFB2B2B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theme="0" tint="-0.499984740745262"/>
      </bottom>
      <diagonal/>
    </border>
  </borders>
  <cellStyleXfs count="12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6" fillId="3" borderId="0" applyFont="0" applyBorder="0" applyAlignment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8" fillId="0" borderId="0" xfId="0" applyFont="1" applyAlignment="1">
      <alignment horizontal="right" vertical="top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9" fillId="5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6" borderId="0" xfId="1" applyFont="1" applyFill="1" applyAlignment="1">
      <alignment vertical="center"/>
    </xf>
    <xf numFmtId="0" fontId="9" fillId="2" borderId="0" xfId="1" applyFont="1" applyFill="1" applyAlignment="1">
      <alignment vertical="center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8" fillId="0" borderId="1" xfId="2" applyFont="1" applyFill="1" applyBorder="1" applyAlignment="1">
      <alignment horizontal="center" vertical="center" wrapText="1"/>
    </xf>
    <xf numFmtId="0" fontId="4" fillId="0" borderId="0" xfId="1"/>
    <xf numFmtId="0" fontId="4" fillId="0" borderId="0" xfId="1" applyAlignment="1">
      <alignment horizontal="center"/>
    </xf>
    <xf numFmtId="0" fontId="19" fillId="2" borderId="3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20" fillId="2" borderId="3" xfId="1" applyFont="1" applyFill="1" applyBorder="1" applyAlignment="1">
      <alignment horizontal="center" vertical="center" wrapText="1"/>
    </xf>
    <xf numFmtId="0" fontId="4" fillId="0" borderId="0" xfId="1" applyAlignment="1">
      <alignment vertical="center" wrapText="1"/>
    </xf>
    <xf numFmtId="3" fontId="24" fillId="4" borderId="3" xfId="1" applyNumberFormat="1" applyFont="1" applyFill="1" applyBorder="1" applyAlignment="1">
      <alignment horizontal="center" vertical="center" wrapText="1"/>
    </xf>
    <xf numFmtId="3" fontId="26" fillId="4" borderId="3" xfId="4" applyNumberFormat="1" applyFont="1" applyFill="1" applyBorder="1" applyAlignment="1">
      <alignment horizontal="center" vertical="center"/>
    </xf>
    <xf numFmtId="3" fontId="28" fillId="2" borderId="3" xfId="4" applyNumberFormat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9" fillId="0" borderId="0" xfId="1" applyFont="1" applyAlignment="1">
      <alignment horizontal="left" vertical="top" wrapText="1"/>
    </xf>
    <xf numFmtId="0" fontId="21" fillId="0" borderId="0" xfId="1" applyFont="1" applyAlignment="1">
      <alignment horizontal="left" vertical="top"/>
    </xf>
    <xf numFmtId="2" fontId="27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wrapText="1"/>
    </xf>
    <xf numFmtId="3" fontId="24" fillId="4" borderId="4" xfId="1" applyNumberFormat="1" applyFont="1" applyFill="1" applyBorder="1" applyAlignment="1">
      <alignment horizontal="center" vertical="center" wrapText="1"/>
    </xf>
    <xf numFmtId="3" fontId="28" fillId="2" borderId="4" xfId="4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3" fontId="26" fillId="4" borderId="1" xfId="4" applyNumberFormat="1" applyFont="1" applyFill="1" applyBorder="1" applyAlignment="1">
      <alignment horizontal="center" vertical="center"/>
    </xf>
    <xf numFmtId="3" fontId="28" fillId="2" borderId="17" xfId="4" applyNumberFormat="1" applyFont="1" applyFill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 wrapText="1"/>
    </xf>
    <xf numFmtId="3" fontId="28" fillId="2" borderId="1" xfId="4" applyNumberFormat="1" applyFont="1" applyFill="1" applyBorder="1" applyAlignment="1">
      <alignment horizontal="center" vertical="center"/>
    </xf>
    <xf numFmtId="9" fontId="14" fillId="4" borderId="3" xfId="5" applyFont="1" applyFill="1" applyBorder="1" applyAlignment="1">
      <alignment horizontal="center" vertical="center" wrapText="1"/>
    </xf>
    <xf numFmtId="9" fontId="28" fillId="2" borderId="1" xfId="4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0" applyFont="1" applyAlignment="1">
      <alignment horizontal="right" vertical="top" wrapText="1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5" fontId="27" fillId="4" borderId="1" xfId="5" applyNumberFormat="1" applyFont="1" applyFill="1" applyBorder="1" applyAlignment="1">
      <alignment horizontal="center" vertical="center" wrapText="1"/>
    </xf>
    <xf numFmtId="165" fontId="27" fillId="4" borderId="17" xfId="5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9" fontId="13" fillId="0" borderId="1" xfId="0" applyNumberFormat="1" applyFont="1" applyBorder="1" applyAlignment="1">
      <alignment horizontal="center" vertical="center"/>
    </xf>
    <xf numFmtId="9" fontId="27" fillId="4" borderId="1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7" fillId="2" borderId="15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 textRotation="90"/>
    </xf>
    <xf numFmtId="0" fontId="18" fillId="2" borderId="3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/>
    </xf>
    <xf numFmtId="1" fontId="19" fillId="7" borderId="13" xfId="1" applyNumberFormat="1" applyFont="1" applyFill="1" applyBorder="1" applyAlignment="1">
      <alignment horizontal="center" vertical="center" wrapText="1"/>
    </xf>
    <xf numFmtId="164" fontId="27" fillId="4" borderId="3" xfId="5" applyNumberFormat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center" vertical="center" wrapText="1"/>
    </xf>
    <xf numFmtId="0" fontId="25" fillId="0" borderId="3" xfId="1" applyFont="1" applyBorder="1" applyAlignment="1">
      <alignment horizontal="center" vertical="center" wrapText="1"/>
    </xf>
    <xf numFmtId="9" fontId="13" fillId="0" borderId="3" xfId="4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right" vertical="center" wrapText="1"/>
    </xf>
  </cellXfs>
  <cellStyles count="12">
    <cellStyle name="FONS" xfId="3" xr:uid="{00000000-0005-0000-0000-000000000000}"/>
    <cellStyle name="Millares 2" xfId="4" xr:uid="{00000000-0005-0000-0000-000002000000}"/>
    <cellStyle name="Millares 2 2" xfId="8" xr:uid="{3C5A1068-912E-4303-BB00-B798CD846821}"/>
    <cellStyle name="Millares 3" xfId="7" xr:uid="{E7A939D5-6888-4942-A998-066BD7053325}"/>
    <cellStyle name="Normal" xfId="0" builtinId="0"/>
    <cellStyle name="Normal 2" xfId="1" xr:uid="{00000000-0005-0000-0000-000004000000}"/>
    <cellStyle name="Normal 3" xfId="6" xr:uid="{00000000-0005-0000-0000-000005000000}"/>
    <cellStyle name="Normal 3 2" xfId="9" xr:uid="{A75A15A2-F3D5-4097-B67A-868410B5A56A}"/>
    <cellStyle name="Normal 4" xfId="10" xr:uid="{41F7218C-56FF-485D-809B-0F82B6773E82}"/>
    <cellStyle name="Porcentaje" xfId="2" builtinId="5"/>
    <cellStyle name="Porcentaje 2" xfId="5" xr:uid="{00000000-0005-0000-0000-000007000000}"/>
    <cellStyle name="Porcentaje 3" xfId="11" xr:uid="{8042CD91-FB28-4DAF-B45A-09B113DA9F32}"/>
  </cellStyles>
  <dxfs count="38"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  <dxf>
      <font>
        <b/>
        <i val="0"/>
        <color theme="0"/>
      </font>
      <fill>
        <patternFill>
          <bgColor rgb="FFE98BD7"/>
        </patternFill>
      </fill>
    </dxf>
    <dxf>
      <font>
        <b/>
        <i val="0"/>
        <color theme="0"/>
      </font>
      <fill>
        <patternFill>
          <bgColor rgb="FFD5007F"/>
        </patternFill>
      </fill>
    </dxf>
    <dxf>
      <font>
        <b/>
        <i val="0"/>
        <color theme="0"/>
      </font>
      <fill>
        <patternFill>
          <bgColor rgb="FF950054"/>
        </patternFill>
      </fill>
    </dxf>
  </dxfs>
  <tableStyles count="0" defaultTableStyle="TableStyleMedium2" defaultPivotStyle="PivotStyleLight16"/>
  <colors>
    <mruColors>
      <color rgb="FFE98BD7"/>
      <color rgb="FF950054"/>
      <color rgb="FFD5007F"/>
      <color rgb="FFFF00FF"/>
      <color rgb="FF972958"/>
      <color rgb="FFFF69C2"/>
      <color rgb="FFB8006E"/>
      <color rgb="FFFAE2F5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1137708</xdr:colOff>
      <xdr:row>0</xdr:row>
      <xdr:rowOff>733830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967BD1-1F7F-4687-97A8-841991670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23508" cy="7338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1558189</xdr:colOff>
      <xdr:row>1</xdr:row>
      <xdr:rowOff>182512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94BF809-D0E2-4D60-8B66-EB729248D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86000" cy="93346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1043939</xdr:colOff>
      <xdr:row>1</xdr:row>
      <xdr:rowOff>200689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614E4D-DC56-4DA3-A39E-0EFE86C84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7839" cy="9474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emexico-my.sharepoint.com/personal/ricardo_sanchezs_ine_mx/Documents/Archivos%20de%20chat%20de%20Microsoft%20Teams/Tablero%20de%20Indicadores%20PROCESOS%20SUSTANTIVOS%20TAB%20CAI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EL DE CONTROL DISTRITAL"/>
      <sheetName val="270151"/>
      <sheetName val="270152"/>
      <sheetName val="270153"/>
      <sheetName val="270154"/>
      <sheetName val="270251"/>
      <sheetName val="270252"/>
      <sheetName val="270253"/>
      <sheetName val="270351"/>
      <sheetName val="270352"/>
      <sheetName val="270353"/>
      <sheetName val="270451"/>
      <sheetName val="270452"/>
      <sheetName val="270551"/>
      <sheetName val="270552"/>
      <sheetName val="270553"/>
      <sheetName val="270651"/>
      <sheetName val="270652"/>
    </sheetNames>
    <sheetDataSet>
      <sheetData sheetId="0">
        <row r="21">
          <cell r="G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C008B-AF17-43BF-A2B6-228417F35025}">
  <sheetPr>
    <pageSetUpPr fitToPage="1"/>
  </sheetPr>
  <dimension ref="A1:J25"/>
  <sheetViews>
    <sheetView showGridLines="0" zoomScale="57" zoomScaleNormal="170" zoomScaleSheetLayoutView="108" zoomScalePageLayoutView="10" workbookViewId="0">
      <selection activeCell="A10" sqref="A10:I10"/>
    </sheetView>
  </sheetViews>
  <sheetFormatPr baseColWidth="10" defaultColWidth="11.42578125" defaultRowHeight="30" customHeight="1" x14ac:dyDescent="0.25"/>
  <cols>
    <col min="1" max="1" width="10.28515625" style="2" customWidth="1"/>
    <col min="2" max="2" width="40" style="16" customWidth="1"/>
    <col min="3" max="3" width="35.7109375" style="2" customWidth="1"/>
    <col min="4" max="4" width="18.7109375" style="2" customWidth="1"/>
    <col min="5" max="5" width="14" style="2" customWidth="1"/>
    <col min="6" max="6" width="29.42578125" style="2" customWidth="1"/>
    <col min="7" max="9" width="13.7109375" style="2" customWidth="1"/>
    <col min="10" max="10" width="34.42578125" style="2" customWidth="1"/>
    <col min="11" max="16384" width="11.42578125" style="2"/>
  </cols>
  <sheetData>
    <row r="1" spans="1:10" ht="59.2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55.5" customHeight="1" x14ac:dyDescent="0.25">
      <c r="A2" s="1"/>
      <c r="B2" s="15"/>
      <c r="C2" s="1"/>
      <c r="D2" s="1"/>
      <c r="E2" s="1"/>
      <c r="F2" s="1"/>
      <c r="G2" s="1"/>
      <c r="H2" s="1"/>
      <c r="I2" s="1"/>
      <c r="J2" s="17" t="s">
        <v>1</v>
      </c>
    </row>
    <row r="3" spans="1:10" ht="35.25" customHeight="1" x14ac:dyDescent="0.25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</row>
    <row r="4" spans="1:10" ht="5.25" customHeight="1" x14ac:dyDescent="0.25"/>
    <row r="5" spans="1:10" ht="18" customHeight="1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0" t="s">
        <v>4</v>
      </c>
    </row>
    <row r="6" spans="1:10" ht="18" x14ac:dyDescent="0.25">
      <c r="A6" s="61" t="s">
        <v>5</v>
      </c>
      <c r="B6" s="61"/>
      <c r="C6" s="61" t="s">
        <v>6</v>
      </c>
      <c r="D6" s="61"/>
      <c r="E6" s="61"/>
      <c r="F6" s="40"/>
      <c r="G6" s="61">
        <v>2024</v>
      </c>
      <c r="H6" s="61"/>
      <c r="I6" s="61"/>
      <c r="J6" s="60"/>
    </row>
    <row r="7" spans="1:10" s="4" customFormat="1" ht="27" customHeight="1" x14ac:dyDescent="0.2">
      <c r="A7" s="3" t="s">
        <v>7</v>
      </c>
      <c r="B7" s="3" t="s">
        <v>8</v>
      </c>
      <c r="C7" s="3" t="s">
        <v>9</v>
      </c>
      <c r="D7" s="3" t="s">
        <v>10</v>
      </c>
      <c r="E7" s="3" t="s">
        <v>11</v>
      </c>
      <c r="F7" s="3" t="s">
        <v>12</v>
      </c>
      <c r="G7" s="3" t="s">
        <v>13</v>
      </c>
      <c r="H7" s="3" t="s">
        <v>14</v>
      </c>
      <c r="I7" s="3" t="s">
        <v>15</v>
      </c>
      <c r="J7" s="60"/>
    </row>
    <row r="8" spans="1:10" s="4" customFormat="1" ht="89.45" customHeight="1" x14ac:dyDescent="0.2">
      <c r="A8" s="64">
        <v>1</v>
      </c>
      <c r="B8" s="64" t="s">
        <v>16</v>
      </c>
      <c r="C8" s="64" t="s">
        <v>17</v>
      </c>
      <c r="D8" s="64" t="s">
        <v>18</v>
      </c>
      <c r="E8" s="65">
        <v>95</v>
      </c>
      <c r="F8" s="39" t="s">
        <v>19</v>
      </c>
      <c r="G8" s="41">
        <v>658915.5</v>
      </c>
      <c r="H8" s="41">
        <v>0</v>
      </c>
      <c r="I8" s="41">
        <v>0</v>
      </c>
      <c r="J8" s="62">
        <f>IFERROR((SUM(G8:I8)/SUM(G9:I9)),0)</f>
        <v>98.773122470394242</v>
      </c>
    </row>
    <row r="9" spans="1:10" s="4" customFormat="1" ht="91.15" customHeight="1" thickBot="1" x14ac:dyDescent="0.25">
      <c r="A9" s="64"/>
      <c r="B9" s="64"/>
      <c r="C9" s="64"/>
      <c r="D9" s="64"/>
      <c r="E9" s="65"/>
      <c r="F9" s="39" t="s">
        <v>20</v>
      </c>
      <c r="G9" s="42">
        <v>6671</v>
      </c>
      <c r="H9" s="42">
        <v>0</v>
      </c>
      <c r="I9" s="42">
        <v>0</v>
      </c>
      <c r="J9" s="63"/>
    </row>
    <row r="10" spans="1:10" s="7" customFormat="1" ht="9" customHeight="1" thickTop="1" x14ac:dyDescent="0.2">
      <c r="A10" s="55"/>
      <c r="B10" s="56"/>
      <c r="C10" s="56"/>
      <c r="D10" s="56"/>
      <c r="E10" s="56"/>
      <c r="F10" s="56"/>
      <c r="G10" s="56"/>
      <c r="H10" s="56"/>
      <c r="I10" s="56"/>
      <c r="J10" s="6"/>
    </row>
    <row r="11" spans="1:10" s="7" customFormat="1" ht="36" x14ac:dyDescent="0.2">
      <c r="A11" s="64">
        <v>2</v>
      </c>
      <c r="B11" s="64" t="s">
        <v>21</v>
      </c>
      <c r="C11" s="64" t="s">
        <v>22</v>
      </c>
      <c r="D11" s="65" t="s">
        <v>23</v>
      </c>
      <c r="E11" s="66">
        <v>0.95</v>
      </c>
      <c r="F11" s="43" t="s">
        <v>24</v>
      </c>
      <c r="G11" s="41">
        <v>1595835</v>
      </c>
      <c r="H11" s="41">
        <v>0</v>
      </c>
      <c r="I11" s="41">
        <v>0</v>
      </c>
      <c r="J11" s="67">
        <f>IFERROR((SUM(G11:I11)/SUM(G12:I12)),0)</f>
        <v>1.2018096787311916</v>
      </c>
    </row>
    <row r="12" spans="1:10" s="7" customFormat="1" ht="36" x14ac:dyDescent="0.2">
      <c r="A12" s="64"/>
      <c r="B12" s="64"/>
      <c r="C12" s="64"/>
      <c r="D12" s="65"/>
      <c r="E12" s="66"/>
      <c r="F12" s="43" t="s">
        <v>25</v>
      </c>
      <c r="G12" s="44">
        <v>1327860</v>
      </c>
      <c r="H12" s="44">
        <v>0</v>
      </c>
      <c r="I12" s="44">
        <v>0</v>
      </c>
      <c r="J12" s="67"/>
    </row>
    <row r="13" spans="1:10" s="7" customFormat="1" ht="9" customHeight="1" thickBot="1" x14ac:dyDescent="0.25">
      <c r="A13" s="8"/>
      <c r="B13" s="10"/>
      <c r="C13" s="9"/>
      <c r="D13" s="9"/>
      <c r="E13" s="9"/>
      <c r="F13" s="9"/>
      <c r="G13" s="9"/>
      <c r="H13" s="9"/>
      <c r="I13" s="9"/>
      <c r="J13" s="9"/>
    </row>
    <row r="14" spans="1:10" s="7" customFormat="1" ht="109.5" thickTop="1" thickBot="1" x14ac:dyDescent="0.25">
      <c r="A14" s="20">
        <v>3</v>
      </c>
      <c r="B14" s="19" t="s">
        <v>81</v>
      </c>
      <c r="C14" s="43" t="s">
        <v>26</v>
      </c>
      <c r="D14" s="5" t="s">
        <v>27</v>
      </c>
      <c r="E14" s="21">
        <v>0.95</v>
      </c>
      <c r="F14" s="43" t="s">
        <v>26</v>
      </c>
      <c r="G14" s="46">
        <v>0.98080000000000001</v>
      </c>
      <c r="H14" s="46"/>
      <c r="I14" s="46"/>
      <c r="J14" s="45">
        <f>IFERROR(AVERAGE(G14:I14),0)</f>
        <v>0.98080000000000001</v>
      </c>
    </row>
    <row r="15" spans="1:10" ht="30" customHeight="1" thickTop="1" x14ac:dyDescent="0.25"/>
    <row r="16" spans="1:10" ht="15" customHeight="1" x14ac:dyDescent="0.25">
      <c r="C16" s="57" t="s">
        <v>28</v>
      </c>
      <c r="D16" s="57"/>
      <c r="E16" s="57"/>
      <c r="F16" s="18"/>
    </row>
    <row r="17" spans="2:9" ht="15" customHeight="1" x14ac:dyDescent="0.25">
      <c r="C17" s="11"/>
      <c r="D17" s="12" t="s">
        <v>29</v>
      </c>
      <c r="E17" s="12"/>
      <c r="F17" s="12"/>
    </row>
    <row r="18" spans="2:9" ht="15" customHeight="1" x14ac:dyDescent="0.25">
      <c r="C18" s="13"/>
      <c r="D18" s="12" t="s">
        <v>30</v>
      </c>
      <c r="E18" s="12"/>
      <c r="F18" s="12"/>
    </row>
    <row r="19" spans="2:9" ht="15" customHeight="1" x14ac:dyDescent="0.25">
      <c r="C19" s="14"/>
      <c r="D19" s="12" t="s">
        <v>31</v>
      </c>
      <c r="E19" s="12"/>
      <c r="F19" s="12"/>
    </row>
    <row r="20" spans="2:9" ht="30" customHeight="1" thickBot="1" x14ac:dyDescent="0.3"/>
    <row r="21" spans="2:9" ht="30" customHeight="1" thickTop="1" thickBot="1" x14ac:dyDescent="0.3">
      <c r="B21" s="47" t="s">
        <v>32</v>
      </c>
      <c r="C21" s="47"/>
      <c r="D21" s="47"/>
      <c r="E21" s="47"/>
      <c r="F21" s="47"/>
      <c r="G21" s="47"/>
      <c r="H21" s="47"/>
      <c r="I21" s="48"/>
    </row>
    <row r="22" spans="2:9" ht="30" customHeight="1" thickTop="1" thickBot="1" x14ac:dyDescent="0.3">
      <c r="B22" s="47" t="s">
        <v>33</v>
      </c>
      <c r="C22" s="47"/>
      <c r="D22" s="47"/>
      <c r="E22" s="47"/>
      <c r="F22" s="47"/>
      <c r="G22" s="47"/>
      <c r="H22" s="47"/>
      <c r="I22" s="48"/>
    </row>
    <row r="23" spans="2:9" ht="30" customHeight="1" thickTop="1" x14ac:dyDescent="0.25">
      <c r="B23" s="49"/>
      <c r="C23" s="50"/>
      <c r="D23" s="50"/>
      <c r="E23" s="50"/>
      <c r="F23" s="50"/>
      <c r="G23" s="50"/>
      <c r="H23" s="50"/>
      <c r="I23" s="51"/>
    </row>
    <row r="24" spans="2:9" ht="30" customHeight="1" thickBot="1" x14ac:dyDescent="0.3">
      <c r="B24" s="52"/>
      <c r="C24" s="53"/>
      <c r="D24" s="53"/>
      <c r="E24" s="53"/>
      <c r="F24" s="53"/>
      <c r="G24" s="53"/>
      <c r="H24" s="53"/>
      <c r="I24" s="54"/>
    </row>
    <row r="25" spans="2:9" ht="30" customHeight="1" thickTop="1" x14ac:dyDescent="0.25"/>
  </sheetData>
  <sheetProtection formatCells="0" formatColumns="0" formatRows="0" insertColumns="0" insertRows="0" insertHyperlinks="0" sort="0" autoFilter="0" pivotTables="0"/>
  <mergeCells count="24">
    <mergeCell ref="J8:J9"/>
    <mergeCell ref="C11:C12"/>
    <mergeCell ref="A11:A12"/>
    <mergeCell ref="B11:B12"/>
    <mergeCell ref="D11:D12"/>
    <mergeCell ref="E11:E12"/>
    <mergeCell ref="J11:J12"/>
    <mergeCell ref="A8:A9"/>
    <mergeCell ref="B8:B9"/>
    <mergeCell ref="C8:C9"/>
    <mergeCell ref="D8:D9"/>
    <mergeCell ref="E8:E9"/>
    <mergeCell ref="A1:J1"/>
    <mergeCell ref="A3:J3"/>
    <mergeCell ref="J5:J7"/>
    <mergeCell ref="A6:B6"/>
    <mergeCell ref="C6:E6"/>
    <mergeCell ref="A5:I5"/>
    <mergeCell ref="G6:I6"/>
    <mergeCell ref="B22:I22"/>
    <mergeCell ref="B23:I24"/>
    <mergeCell ref="A10:I10"/>
    <mergeCell ref="C16:E16"/>
    <mergeCell ref="B21:I21"/>
  </mergeCells>
  <phoneticPr fontId="16" type="noConversion"/>
  <conditionalFormatting sqref="J8">
    <cfRule type="cellIs" dxfId="37" priority="7" operator="greaterThan">
      <formula>95%</formula>
    </cfRule>
    <cfRule type="cellIs" dxfId="36" priority="8" operator="greaterThanOrEqual">
      <formula>90%</formula>
    </cfRule>
    <cfRule type="cellIs" dxfId="35" priority="9" operator="lessThan">
      <formula>89.99%</formula>
    </cfRule>
  </conditionalFormatting>
  <conditionalFormatting sqref="J11">
    <cfRule type="cellIs" dxfId="34" priority="4" operator="greaterThan">
      <formula>95%</formula>
    </cfRule>
    <cfRule type="cellIs" dxfId="33" priority="5" operator="greaterThanOrEqual">
      <formula>90%</formula>
    </cfRule>
    <cfRule type="cellIs" dxfId="32" priority="6" operator="lessThan">
      <formula>89.99%</formula>
    </cfRule>
  </conditionalFormatting>
  <conditionalFormatting sqref="J14">
    <cfRule type="cellIs" dxfId="31" priority="1" operator="between">
      <formula>90.5%</formula>
      <formula>1</formula>
    </cfRule>
    <cfRule type="cellIs" dxfId="30" priority="2" operator="between">
      <formula>90%</formula>
      <formula>90.4</formula>
    </cfRule>
    <cfRule type="cellIs" dxfId="29" priority="3" operator="lessThan">
      <formula>90%</formula>
    </cfRule>
  </conditionalFormatting>
  <dataValidations count="1">
    <dataValidation showDropDown="1" showInputMessage="1" showErrorMessage="1" sqref="C14 E14:F14" xr:uid="{DEA39A16-0FE9-4D51-84EE-BBB0A0699774}"/>
  </dataValidations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544D0-BBCC-4324-B6E2-C7DF2F11169B}">
  <dimension ref="A1:L29"/>
  <sheetViews>
    <sheetView showGridLines="0" topLeftCell="A11" zoomScale="73" zoomScaleNormal="110" workbookViewId="0">
      <selection activeCell="B14" sqref="B14:B15"/>
    </sheetView>
  </sheetViews>
  <sheetFormatPr baseColWidth="10" defaultColWidth="11.42578125" defaultRowHeight="30" customHeight="1" x14ac:dyDescent="0.2"/>
  <cols>
    <col min="1" max="1" width="10.5703125" style="22" bestFit="1" customWidth="1"/>
    <col min="2" max="2" width="25" style="22" customWidth="1"/>
    <col min="3" max="3" width="46.28515625" style="22" customWidth="1"/>
    <col min="4" max="4" width="12.85546875" style="22" customWidth="1"/>
    <col min="5" max="5" width="9.140625" style="22" bestFit="1" customWidth="1"/>
    <col min="6" max="6" width="22.28515625" style="22" customWidth="1"/>
    <col min="7" max="9" width="10.7109375" style="22" customWidth="1"/>
    <col min="10" max="10" width="22.7109375" style="22" customWidth="1"/>
    <col min="11" max="16384" width="11.42578125" style="22"/>
  </cols>
  <sheetData>
    <row r="1" spans="1:12" s="2" customFormat="1" ht="59.2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2" customFormat="1" ht="55.5" customHeight="1" thickBot="1" x14ac:dyDescent="0.3">
      <c r="A2" s="1"/>
      <c r="B2" s="15"/>
      <c r="C2" s="1"/>
      <c r="D2" s="1"/>
      <c r="E2" s="1"/>
      <c r="F2" s="1"/>
      <c r="G2" s="87" t="s">
        <v>1</v>
      </c>
      <c r="H2" s="87"/>
      <c r="I2" s="87"/>
      <c r="J2" s="87"/>
    </row>
    <row r="3" spans="1:12" ht="30" customHeight="1" thickTop="1" thickBot="1" x14ac:dyDescent="0.25">
      <c r="A3" s="74" t="s">
        <v>34</v>
      </c>
      <c r="B3" s="75"/>
      <c r="C3" s="75"/>
      <c r="D3" s="75"/>
      <c r="E3" s="75"/>
      <c r="F3" s="75"/>
      <c r="G3" s="75"/>
      <c r="H3" s="75"/>
      <c r="I3" s="75"/>
      <c r="J3" s="76"/>
      <c r="L3" s="23"/>
    </row>
    <row r="4" spans="1:12" ht="17.25" customHeight="1" thickTop="1" thickBot="1" x14ac:dyDescent="0.25">
      <c r="A4" s="77"/>
      <c r="B4" s="24" t="s">
        <v>5</v>
      </c>
      <c r="C4" s="79" t="s">
        <v>6</v>
      </c>
      <c r="D4" s="79"/>
      <c r="E4" s="79"/>
      <c r="F4" s="79"/>
      <c r="G4" s="80">
        <v>2024</v>
      </c>
      <c r="H4" s="80"/>
      <c r="I4" s="80"/>
      <c r="J4" s="78"/>
    </row>
    <row r="5" spans="1:12" s="28" customFormat="1" ht="29.25" customHeight="1" thickTop="1" thickBot="1" x14ac:dyDescent="0.25">
      <c r="A5" s="77"/>
      <c r="B5" s="26" t="s">
        <v>35</v>
      </c>
      <c r="C5" s="26" t="s">
        <v>9</v>
      </c>
      <c r="D5" s="26" t="s">
        <v>36</v>
      </c>
      <c r="E5" s="26" t="s">
        <v>11</v>
      </c>
      <c r="F5" s="27" t="s">
        <v>12</v>
      </c>
      <c r="G5" s="25" t="s">
        <v>13</v>
      </c>
      <c r="H5" s="25" t="s">
        <v>14</v>
      </c>
      <c r="I5" s="25" t="s">
        <v>15</v>
      </c>
      <c r="J5" s="78"/>
    </row>
    <row r="6" spans="1:12" s="28" customFormat="1" ht="55.15" customHeight="1" thickTop="1" thickBot="1" x14ac:dyDescent="0.25">
      <c r="A6" s="82">
        <v>1</v>
      </c>
      <c r="B6" s="83" t="s">
        <v>37</v>
      </c>
      <c r="C6" s="84" t="s">
        <v>38</v>
      </c>
      <c r="D6" s="85" t="s">
        <v>23</v>
      </c>
      <c r="E6" s="86">
        <v>0.85</v>
      </c>
      <c r="F6" s="29" t="s">
        <v>39</v>
      </c>
      <c r="G6" s="30">
        <v>5</v>
      </c>
      <c r="H6" s="30">
        <v>0</v>
      </c>
      <c r="I6" s="30">
        <v>0</v>
      </c>
      <c r="J6" s="81">
        <f>IFERROR(SUM(G6:I6)/SUM(G7:I7),0)</f>
        <v>1</v>
      </c>
    </row>
    <row r="7" spans="1:12" s="28" customFormat="1" ht="55.9" customHeight="1" thickTop="1" thickBot="1" x14ac:dyDescent="0.25">
      <c r="A7" s="82"/>
      <c r="B7" s="83"/>
      <c r="C7" s="84"/>
      <c r="D7" s="85"/>
      <c r="E7" s="86"/>
      <c r="F7" s="29" t="s">
        <v>40</v>
      </c>
      <c r="G7" s="31">
        <v>5</v>
      </c>
      <c r="H7" s="31">
        <v>0</v>
      </c>
      <c r="I7" s="31">
        <v>0</v>
      </c>
      <c r="J7" s="81"/>
    </row>
    <row r="8" spans="1:12" s="32" customFormat="1" ht="35.450000000000003" customHeight="1" thickTop="1" thickBot="1" x14ac:dyDescent="0.25">
      <c r="A8" s="82">
        <v>2</v>
      </c>
      <c r="B8" s="83" t="s">
        <v>37</v>
      </c>
      <c r="C8" s="84" t="s">
        <v>41</v>
      </c>
      <c r="D8" s="85" t="s">
        <v>23</v>
      </c>
      <c r="E8" s="86">
        <v>0.85</v>
      </c>
      <c r="F8" s="29" t="s">
        <v>42</v>
      </c>
      <c r="G8" s="30">
        <v>1</v>
      </c>
      <c r="H8" s="30">
        <v>0</v>
      </c>
      <c r="I8" s="30">
        <v>0</v>
      </c>
      <c r="J8" s="81">
        <f>IFERROR(SUM(G8:I8)/SUM(G9:I9),0)</f>
        <v>1</v>
      </c>
    </row>
    <row r="9" spans="1:12" s="32" customFormat="1" ht="60.6" customHeight="1" thickTop="1" thickBot="1" x14ac:dyDescent="0.25">
      <c r="A9" s="82"/>
      <c r="B9" s="83"/>
      <c r="C9" s="84"/>
      <c r="D9" s="85"/>
      <c r="E9" s="86"/>
      <c r="F9" s="29" t="s">
        <v>43</v>
      </c>
      <c r="G9" s="31">
        <v>1</v>
      </c>
      <c r="H9" s="31">
        <v>0</v>
      </c>
      <c r="I9" s="31">
        <v>0</v>
      </c>
      <c r="J9" s="81"/>
    </row>
    <row r="10" spans="1:12" s="32" customFormat="1" ht="50.1" customHeight="1" thickTop="1" thickBot="1" x14ac:dyDescent="0.25">
      <c r="A10" s="82">
        <v>3</v>
      </c>
      <c r="B10" s="83" t="s">
        <v>37</v>
      </c>
      <c r="C10" s="84" t="s">
        <v>44</v>
      </c>
      <c r="D10" s="85" t="s">
        <v>23</v>
      </c>
      <c r="E10" s="86">
        <v>0.85</v>
      </c>
      <c r="F10" s="29" t="s">
        <v>45</v>
      </c>
      <c r="G10" s="30">
        <v>5</v>
      </c>
      <c r="H10" s="30">
        <v>0</v>
      </c>
      <c r="I10" s="30">
        <v>0</v>
      </c>
      <c r="J10" s="81">
        <f>IFERROR(SUM(G10:I10)/SUM(G11:I11),0)</f>
        <v>1</v>
      </c>
    </row>
    <row r="11" spans="1:12" s="32" customFormat="1" ht="50.1" customHeight="1" thickTop="1" thickBot="1" x14ac:dyDescent="0.25">
      <c r="A11" s="82"/>
      <c r="B11" s="83"/>
      <c r="C11" s="84"/>
      <c r="D11" s="85"/>
      <c r="E11" s="86"/>
      <c r="F11" s="29" t="s">
        <v>46</v>
      </c>
      <c r="G11" s="31">
        <v>5</v>
      </c>
      <c r="H11" s="31">
        <v>0</v>
      </c>
      <c r="I11" s="31">
        <v>0</v>
      </c>
      <c r="J11" s="81"/>
    </row>
    <row r="12" spans="1:12" s="32" customFormat="1" ht="49.5" thickTop="1" thickBot="1" x14ac:dyDescent="0.25">
      <c r="A12" s="82">
        <v>4</v>
      </c>
      <c r="B12" s="83" t="s">
        <v>37</v>
      </c>
      <c r="C12" s="84" t="s">
        <v>47</v>
      </c>
      <c r="D12" s="85" t="s">
        <v>48</v>
      </c>
      <c r="E12" s="86">
        <v>0.85</v>
      </c>
      <c r="F12" s="29" t="s">
        <v>49</v>
      </c>
      <c r="G12" s="30">
        <v>9</v>
      </c>
      <c r="H12" s="30">
        <v>0</v>
      </c>
      <c r="I12" s="30">
        <v>0</v>
      </c>
      <c r="J12" s="81">
        <f>IFERROR(SUM(G12:I12)/SUM(G13:I13),0)</f>
        <v>1</v>
      </c>
    </row>
    <row r="13" spans="1:12" s="32" customFormat="1" ht="49.5" thickTop="1" thickBot="1" x14ac:dyDescent="0.25">
      <c r="A13" s="82"/>
      <c r="B13" s="83"/>
      <c r="C13" s="84"/>
      <c r="D13" s="85"/>
      <c r="E13" s="86"/>
      <c r="F13" s="29" t="s">
        <v>50</v>
      </c>
      <c r="G13" s="31">
        <v>9</v>
      </c>
      <c r="H13" s="31">
        <v>0</v>
      </c>
      <c r="I13" s="31">
        <v>0</v>
      </c>
      <c r="J13" s="81"/>
    </row>
    <row r="14" spans="1:12" s="32" customFormat="1" ht="50.1" customHeight="1" thickTop="1" thickBot="1" x14ac:dyDescent="0.25">
      <c r="A14" s="82">
        <v>5</v>
      </c>
      <c r="B14" s="83" t="s">
        <v>51</v>
      </c>
      <c r="C14" s="84" t="s">
        <v>52</v>
      </c>
      <c r="D14" s="85" t="s">
        <v>53</v>
      </c>
      <c r="E14" s="86">
        <f>'[1]PANEL DE CONTROL DISTRITAL'!G21</f>
        <v>1</v>
      </c>
      <c r="F14" s="29" t="s">
        <v>54</v>
      </c>
      <c r="G14" s="30">
        <v>1</v>
      </c>
      <c r="H14" s="30">
        <v>0</v>
      </c>
      <c r="I14" s="30">
        <v>0</v>
      </c>
      <c r="J14" s="81">
        <f>IFERROR(SUM(G14:I14)/SUM(G15:I15),0)</f>
        <v>1</v>
      </c>
    </row>
    <row r="15" spans="1:12" s="32" customFormat="1" ht="50.1" customHeight="1" thickTop="1" thickBot="1" x14ac:dyDescent="0.25">
      <c r="A15" s="82"/>
      <c r="B15" s="83"/>
      <c r="C15" s="84"/>
      <c r="D15" s="85"/>
      <c r="E15" s="86"/>
      <c r="F15" s="29" t="s">
        <v>55</v>
      </c>
      <c r="G15" s="31">
        <v>1</v>
      </c>
      <c r="H15" s="31">
        <v>0</v>
      </c>
      <c r="I15" s="31">
        <v>0</v>
      </c>
      <c r="J15" s="81"/>
    </row>
    <row r="16" spans="1:12" ht="50.1" customHeight="1" thickTop="1" thickBot="1" x14ac:dyDescent="0.25">
      <c r="A16" s="82">
        <v>6</v>
      </c>
      <c r="B16" s="83" t="s">
        <v>56</v>
      </c>
      <c r="C16" s="84" t="s">
        <v>57</v>
      </c>
      <c r="D16" s="85" t="s">
        <v>58</v>
      </c>
      <c r="E16" s="86">
        <v>1</v>
      </c>
      <c r="F16" s="29" t="s">
        <v>59</v>
      </c>
      <c r="G16" s="30">
        <v>2</v>
      </c>
      <c r="H16" s="30">
        <v>0</v>
      </c>
      <c r="I16" s="30">
        <v>0</v>
      </c>
      <c r="J16" s="81">
        <f>IFERROR(SUM(G16:I16)/SUM(G17:I17),0)</f>
        <v>1</v>
      </c>
    </row>
    <row r="17" spans="1:10" ht="50.1" customHeight="1" thickTop="1" thickBot="1" x14ac:dyDescent="0.25">
      <c r="A17" s="82"/>
      <c r="B17" s="83"/>
      <c r="C17" s="84"/>
      <c r="D17" s="85"/>
      <c r="E17" s="86"/>
      <c r="F17" s="37" t="s">
        <v>60</v>
      </c>
      <c r="G17" s="38">
        <v>2</v>
      </c>
      <c r="H17" s="38">
        <v>0</v>
      </c>
      <c r="I17" s="38">
        <v>0</v>
      </c>
      <c r="J17" s="81"/>
    </row>
    <row r="18" spans="1:10" ht="39.6" customHeight="1" thickTop="1" thickBot="1" x14ac:dyDescent="0.25">
      <c r="A18" s="82">
        <v>7</v>
      </c>
      <c r="B18" s="83" t="s">
        <v>56</v>
      </c>
      <c r="C18" s="84" t="s">
        <v>61</v>
      </c>
      <c r="D18" s="85" t="s">
        <v>18</v>
      </c>
      <c r="E18" s="86">
        <v>0.96</v>
      </c>
      <c r="F18" s="29" t="s">
        <v>62</v>
      </c>
      <c r="G18" s="30">
        <v>6668</v>
      </c>
      <c r="H18" s="30">
        <v>0</v>
      </c>
      <c r="I18" s="30">
        <v>0</v>
      </c>
      <c r="J18" s="81">
        <f>IFERROR(SUM(G18:I18)/SUM(G19:I19),0)</f>
        <v>0.99745699326851156</v>
      </c>
    </row>
    <row r="19" spans="1:10" ht="36.6" customHeight="1" thickTop="1" thickBot="1" x14ac:dyDescent="0.25">
      <c r="A19" s="82"/>
      <c r="B19" s="83"/>
      <c r="C19" s="84"/>
      <c r="D19" s="85"/>
      <c r="E19" s="86"/>
      <c r="F19" s="29" t="s">
        <v>63</v>
      </c>
      <c r="G19" s="31">
        <v>6685</v>
      </c>
      <c r="H19" s="31">
        <v>0</v>
      </c>
      <c r="I19" s="31">
        <v>0</v>
      </c>
      <c r="J19" s="81"/>
    </row>
    <row r="20" spans="1:10" ht="15.75" customHeight="1" thickTop="1" x14ac:dyDescent="0.2">
      <c r="B20" s="22" t="s">
        <v>64</v>
      </c>
      <c r="F20" s="33"/>
      <c r="G20" s="34"/>
      <c r="H20" s="34"/>
      <c r="I20" s="34"/>
      <c r="J20" s="35"/>
    </row>
    <row r="21" spans="1:10" ht="39" customHeight="1" x14ac:dyDescent="0.2">
      <c r="C21" s="11"/>
      <c r="D21" s="12" t="s">
        <v>29</v>
      </c>
      <c r="F21" s="36"/>
    </row>
    <row r="22" spans="1:10" ht="30" customHeight="1" x14ac:dyDescent="0.2">
      <c r="C22" s="13"/>
      <c r="D22" s="12" t="s">
        <v>30</v>
      </c>
      <c r="F22" s="36"/>
    </row>
    <row r="23" spans="1:10" ht="30" customHeight="1" x14ac:dyDescent="0.2">
      <c r="C23" s="14"/>
      <c r="D23" s="12" t="s">
        <v>31</v>
      </c>
      <c r="F23" s="36"/>
    </row>
    <row r="24" spans="1:10" ht="30" customHeight="1" thickBot="1" x14ac:dyDescent="0.25"/>
    <row r="25" spans="1:10" ht="30" customHeight="1" thickTop="1" thickBot="1" x14ac:dyDescent="0.25">
      <c r="B25" s="47" t="s">
        <v>32</v>
      </c>
      <c r="C25" s="47"/>
      <c r="D25" s="47"/>
      <c r="E25" s="47"/>
      <c r="F25" s="47"/>
      <c r="G25" s="47"/>
      <c r="H25" s="47"/>
      <c r="I25" s="48"/>
    </row>
    <row r="26" spans="1:10" ht="30" customHeight="1" thickTop="1" thickBot="1" x14ac:dyDescent="0.25">
      <c r="B26" s="47" t="s">
        <v>33</v>
      </c>
      <c r="C26" s="47"/>
      <c r="D26" s="47"/>
      <c r="E26" s="47"/>
      <c r="F26" s="47"/>
      <c r="G26" s="47"/>
      <c r="H26" s="47"/>
      <c r="I26" s="48"/>
    </row>
    <row r="27" spans="1:10" ht="30" customHeight="1" thickTop="1" x14ac:dyDescent="0.2">
      <c r="B27" s="68"/>
      <c r="C27" s="69"/>
      <c r="D27" s="69"/>
      <c r="E27" s="69"/>
      <c r="F27" s="69"/>
      <c r="G27" s="69"/>
      <c r="H27" s="69"/>
      <c r="I27" s="70"/>
    </row>
    <row r="28" spans="1:10" ht="30" customHeight="1" thickBot="1" x14ac:dyDescent="0.25">
      <c r="B28" s="71"/>
      <c r="C28" s="72"/>
      <c r="D28" s="72"/>
      <c r="E28" s="72"/>
      <c r="F28" s="72"/>
      <c r="G28" s="72"/>
      <c r="H28" s="72"/>
      <c r="I28" s="73"/>
    </row>
    <row r="29" spans="1:10" ht="30" customHeight="1" thickTop="1" x14ac:dyDescent="0.2"/>
  </sheetData>
  <mergeCells count="52">
    <mergeCell ref="B25:I25"/>
    <mergeCell ref="G2:J2"/>
    <mergeCell ref="A18:A19"/>
    <mergeCell ref="J16:J17"/>
    <mergeCell ref="J18:J19"/>
    <mergeCell ref="B18:B19"/>
    <mergeCell ref="C18:C19"/>
    <mergeCell ref="D18:D19"/>
    <mergeCell ref="E18:E19"/>
    <mergeCell ref="E14:E15"/>
    <mergeCell ref="J14:J15"/>
    <mergeCell ref="A16:A17"/>
    <mergeCell ref="B16:B17"/>
    <mergeCell ref="C16:C17"/>
    <mergeCell ref="D16:D17"/>
    <mergeCell ref="E16:E17"/>
    <mergeCell ref="A14:A15"/>
    <mergeCell ref="B14:B15"/>
    <mergeCell ref="C14:C15"/>
    <mergeCell ref="D14:D15"/>
    <mergeCell ref="J10:J11"/>
    <mergeCell ref="A12:A13"/>
    <mergeCell ref="B12:B13"/>
    <mergeCell ref="C12:C13"/>
    <mergeCell ref="D12:D13"/>
    <mergeCell ref="E12:E13"/>
    <mergeCell ref="J12:J13"/>
    <mergeCell ref="B6:B7"/>
    <mergeCell ref="C6:C7"/>
    <mergeCell ref="D6:D7"/>
    <mergeCell ref="E6:E7"/>
    <mergeCell ref="A10:A11"/>
    <mergeCell ref="B10:B11"/>
    <mergeCell ref="C10:C11"/>
    <mergeCell ref="D10:D11"/>
    <mergeCell ref="E10:E11"/>
    <mergeCell ref="B26:I26"/>
    <mergeCell ref="B27:I28"/>
    <mergeCell ref="A1:J1"/>
    <mergeCell ref="A3:J3"/>
    <mergeCell ref="A4:A5"/>
    <mergeCell ref="J4:J5"/>
    <mergeCell ref="C4:F4"/>
    <mergeCell ref="G4:I4"/>
    <mergeCell ref="J6:J7"/>
    <mergeCell ref="A8:A9"/>
    <mergeCell ref="B8:B9"/>
    <mergeCell ref="C8:C9"/>
    <mergeCell ref="D8:D9"/>
    <mergeCell ref="E8:E9"/>
    <mergeCell ref="J8:J9"/>
    <mergeCell ref="A6:A7"/>
  </mergeCells>
  <phoneticPr fontId="31" type="noConversion"/>
  <conditionalFormatting sqref="J6">
    <cfRule type="cellIs" dxfId="28" priority="18" operator="greaterThan">
      <formula>95%</formula>
    </cfRule>
    <cfRule type="cellIs" dxfId="27" priority="19" operator="greaterThanOrEqual">
      <formula>90%</formula>
    </cfRule>
    <cfRule type="cellIs" dxfId="26" priority="20" operator="lessThan">
      <formula>89.99%</formula>
    </cfRule>
  </conditionalFormatting>
  <conditionalFormatting sqref="J8">
    <cfRule type="cellIs" dxfId="25" priority="15" operator="greaterThan">
      <formula>95%</formula>
    </cfRule>
    <cfRule type="cellIs" dxfId="24" priority="16" operator="greaterThanOrEqual">
      <formula>90%</formula>
    </cfRule>
    <cfRule type="cellIs" dxfId="23" priority="17" operator="lessThan">
      <formula>89.99%</formula>
    </cfRule>
  </conditionalFormatting>
  <conditionalFormatting sqref="J10">
    <cfRule type="cellIs" dxfId="22" priority="12" operator="greaterThan">
      <formula>95%</formula>
    </cfRule>
    <cfRule type="cellIs" dxfId="21" priority="13" operator="greaterThanOrEqual">
      <formula>90%</formula>
    </cfRule>
    <cfRule type="cellIs" dxfId="20" priority="14" operator="lessThan">
      <formula>89.99%</formula>
    </cfRule>
  </conditionalFormatting>
  <conditionalFormatting sqref="J12">
    <cfRule type="cellIs" dxfId="19" priority="9" operator="greaterThan">
      <formula>95%</formula>
    </cfRule>
    <cfRule type="cellIs" dxfId="18" priority="10" operator="greaterThanOrEqual">
      <formula>90%</formula>
    </cfRule>
    <cfRule type="cellIs" dxfId="17" priority="11" operator="lessThan">
      <formula>89.99%</formula>
    </cfRule>
  </conditionalFormatting>
  <conditionalFormatting sqref="J14">
    <cfRule type="cellIs" dxfId="16" priority="7" operator="greaterThanOrEqual">
      <formula>100%</formula>
    </cfRule>
    <cfRule type="cellIs" dxfId="15" priority="8" operator="lessThan">
      <formula>99.99%</formula>
    </cfRule>
  </conditionalFormatting>
  <conditionalFormatting sqref="J16">
    <cfRule type="cellIs" dxfId="14" priority="4" operator="greaterThan">
      <formula>95%</formula>
    </cfRule>
    <cfRule type="cellIs" dxfId="13" priority="5" operator="greaterThanOrEqual">
      <formula>90%</formula>
    </cfRule>
    <cfRule type="cellIs" dxfId="12" priority="6" operator="lessThan">
      <formula>89.99%</formula>
    </cfRule>
  </conditionalFormatting>
  <conditionalFormatting sqref="J18">
    <cfRule type="cellIs" dxfId="11" priority="1" operator="greaterThan">
      <formula>95%</formula>
    </cfRule>
    <cfRule type="cellIs" dxfId="10" priority="2" operator="greaterThanOrEqual">
      <formula>90%</formula>
    </cfRule>
    <cfRule type="cellIs" dxfId="9" priority="3" operator="lessThan">
      <formula>89.99%</formula>
    </cfRule>
  </conditionalFormatting>
  <dataValidations count="1">
    <dataValidation showDropDown="1" showInputMessage="1" showErrorMessage="1" sqref="E6:E19" xr:uid="{ECD759AC-360A-4629-959F-873258911E44}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3B1D-C530-4751-B5B1-BCDF2035047C}">
  <dimension ref="A1:L21"/>
  <sheetViews>
    <sheetView showGridLines="0" tabSelected="1" topLeftCell="A7" zoomScaleNormal="100" workbookViewId="0">
      <selection activeCell="B19" sqref="B19:I20"/>
    </sheetView>
  </sheetViews>
  <sheetFormatPr baseColWidth="10" defaultColWidth="11.42578125" defaultRowHeight="30" customHeight="1" x14ac:dyDescent="0.2"/>
  <cols>
    <col min="1" max="1" width="10.5703125" style="22" bestFit="1" customWidth="1"/>
    <col min="2" max="2" width="19.140625" style="22" bestFit="1" customWidth="1"/>
    <col min="3" max="3" width="21" style="22" customWidth="1"/>
    <col min="4" max="4" width="12.85546875" style="22" customWidth="1"/>
    <col min="5" max="5" width="12.28515625" style="22" customWidth="1"/>
    <col min="6" max="6" width="14.7109375" style="22" customWidth="1"/>
    <col min="7" max="9" width="10.7109375" style="22" customWidth="1"/>
    <col min="10" max="10" width="22.7109375" style="22" customWidth="1"/>
    <col min="11" max="16384" width="11.42578125" style="22"/>
  </cols>
  <sheetData>
    <row r="1" spans="1:12" s="2" customFormat="1" ht="59.2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s="2" customFormat="1" ht="55.5" customHeight="1" thickBot="1" x14ac:dyDescent="0.3">
      <c r="A2" s="1"/>
      <c r="B2" s="15"/>
      <c r="C2" s="1"/>
      <c r="D2" s="1"/>
      <c r="E2" s="1"/>
      <c r="F2" s="1"/>
      <c r="G2" s="87" t="s">
        <v>1</v>
      </c>
      <c r="H2" s="87"/>
      <c r="I2" s="87"/>
      <c r="J2" s="87"/>
    </row>
    <row r="3" spans="1:12" ht="30" customHeight="1" thickTop="1" thickBot="1" x14ac:dyDescent="0.25">
      <c r="A3" s="74" t="s">
        <v>65</v>
      </c>
      <c r="B3" s="75"/>
      <c r="C3" s="75"/>
      <c r="D3" s="75"/>
      <c r="E3" s="75"/>
      <c r="F3" s="75"/>
      <c r="G3" s="75"/>
      <c r="H3" s="75"/>
      <c r="I3" s="75"/>
      <c r="J3" s="76"/>
      <c r="L3" s="23"/>
    </row>
    <row r="4" spans="1:12" ht="17.25" customHeight="1" thickTop="1" thickBot="1" x14ac:dyDescent="0.25">
      <c r="A4" s="77"/>
      <c r="B4" s="24" t="s">
        <v>5</v>
      </c>
      <c r="C4" s="79" t="s">
        <v>6</v>
      </c>
      <c r="D4" s="79"/>
      <c r="E4" s="79"/>
      <c r="F4" s="79"/>
      <c r="G4" s="80">
        <v>2024</v>
      </c>
      <c r="H4" s="80"/>
      <c r="I4" s="80"/>
      <c r="J4" s="78"/>
    </row>
    <row r="5" spans="1:12" s="28" customFormat="1" ht="29.25" customHeight="1" thickTop="1" thickBot="1" x14ac:dyDescent="0.25">
      <c r="A5" s="77"/>
      <c r="B5" s="26" t="s">
        <v>35</v>
      </c>
      <c r="C5" s="26" t="s">
        <v>9</v>
      </c>
      <c r="D5" s="26" t="s">
        <v>66</v>
      </c>
      <c r="E5" s="26" t="s">
        <v>11</v>
      </c>
      <c r="F5" s="27" t="s">
        <v>12</v>
      </c>
      <c r="G5" s="25" t="s">
        <v>13</v>
      </c>
      <c r="H5" s="25" t="s">
        <v>14</v>
      </c>
      <c r="I5" s="25" t="s">
        <v>15</v>
      </c>
      <c r="J5" s="78"/>
    </row>
    <row r="6" spans="1:12" s="28" customFormat="1" ht="55.15" customHeight="1" thickTop="1" thickBot="1" x14ac:dyDescent="0.25">
      <c r="A6" s="82">
        <v>1</v>
      </c>
      <c r="B6" s="83" t="s">
        <v>67</v>
      </c>
      <c r="C6" s="84" t="s">
        <v>68</v>
      </c>
      <c r="D6" s="85" t="s">
        <v>69</v>
      </c>
      <c r="E6" s="86">
        <v>1</v>
      </c>
      <c r="F6" s="29" t="s">
        <v>70</v>
      </c>
      <c r="G6" s="30">
        <v>12</v>
      </c>
      <c r="H6" s="30">
        <v>0</v>
      </c>
      <c r="I6" s="30">
        <v>0</v>
      </c>
      <c r="J6" s="81">
        <f>IFERROR(SUM(G6:I6)/SUM(G7:I7),0)</f>
        <v>1</v>
      </c>
    </row>
    <row r="7" spans="1:12" s="28" customFormat="1" ht="55.9" customHeight="1" thickTop="1" thickBot="1" x14ac:dyDescent="0.25">
      <c r="A7" s="82"/>
      <c r="B7" s="83"/>
      <c r="C7" s="84"/>
      <c r="D7" s="85"/>
      <c r="E7" s="86"/>
      <c r="F7" s="29" t="s">
        <v>71</v>
      </c>
      <c r="G7" s="31">
        <v>12</v>
      </c>
      <c r="H7" s="31">
        <v>0</v>
      </c>
      <c r="I7" s="31">
        <v>0</v>
      </c>
      <c r="J7" s="81"/>
    </row>
    <row r="8" spans="1:12" s="32" customFormat="1" ht="43.9" customHeight="1" thickTop="1" thickBot="1" x14ac:dyDescent="0.25">
      <c r="A8" s="82">
        <v>2</v>
      </c>
      <c r="B8" s="83" t="s">
        <v>67</v>
      </c>
      <c r="C8" s="84" t="s">
        <v>72</v>
      </c>
      <c r="D8" s="85" t="s">
        <v>48</v>
      </c>
      <c r="E8" s="86">
        <v>1</v>
      </c>
      <c r="F8" s="29" t="s">
        <v>73</v>
      </c>
      <c r="G8" s="30">
        <v>3</v>
      </c>
      <c r="H8" s="30">
        <v>1</v>
      </c>
      <c r="I8" s="30">
        <v>1</v>
      </c>
      <c r="J8" s="81">
        <f>IFERROR(SUM(G8:I8)/SUM(G9:I9),0)</f>
        <v>1</v>
      </c>
    </row>
    <row r="9" spans="1:12" s="32" customFormat="1" ht="41.45" customHeight="1" thickTop="1" thickBot="1" x14ac:dyDescent="0.25">
      <c r="A9" s="82"/>
      <c r="B9" s="83"/>
      <c r="C9" s="84"/>
      <c r="D9" s="85"/>
      <c r="E9" s="86"/>
      <c r="F9" s="29" t="s">
        <v>74</v>
      </c>
      <c r="G9" s="31">
        <v>3</v>
      </c>
      <c r="H9" s="31">
        <v>1</v>
      </c>
      <c r="I9" s="31">
        <v>1</v>
      </c>
      <c r="J9" s="81"/>
    </row>
    <row r="10" spans="1:12" s="32" customFormat="1" ht="50.1" customHeight="1" thickTop="1" thickBot="1" x14ac:dyDescent="0.25">
      <c r="A10" s="82">
        <v>3</v>
      </c>
      <c r="B10" s="83" t="s">
        <v>75</v>
      </c>
      <c r="C10" s="84" t="s">
        <v>76</v>
      </c>
      <c r="D10" s="85" t="s">
        <v>77</v>
      </c>
      <c r="E10" s="86">
        <v>1</v>
      </c>
      <c r="F10" s="29" t="s">
        <v>78</v>
      </c>
      <c r="G10" s="30">
        <v>55</v>
      </c>
      <c r="H10" s="30">
        <v>0</v>
      </c>
      <c r="I10" s="30">
        <v>0</v>
      </c>
      <c r="J10" s="81">
        <f>IFERROR(SUM(G10:I10)/SUM(G11:I11),0)</f>
        <v>1</v>
      </c>
    </row>
    <row r="11" spans="1:12" s="32" customFormat="1" ht="50.1" customHeight="1" thickTop="1" thickBot="1" x14ac:dyDescent="0.25">
      <c r="A11" s="82"/>
      <c r="B11" s="83"/>
      <c r="C11" s="84"/>
      <c r="D11" s="85"/>
      <c r="E11" s="86"/>
      <c r="F11" s="29" t="s">
        <v>79</v>
      </c>
      <c r="G11" s="31">
        <v>55</v>
      </c>
      <c r="H11" s="31">
        <v>0</v>
      </c>
      <c r="I11" s="31">
        <v>0</v>
      </c>
      <c r="J11" s="81"/>
    </row>
    <row r="12" spans="1:12" ht="15.75" customHeight="1" thickTop="1" x14ac:dyDescent="0.2">
      <c r="B12" s="22" t="s">
        <v>80</v>
      </c>
      <c r="F12" s="33"/>
      <c r="G12" s="34"/>
      <c r="H12" s="34"/>
      <c r="I12" s="34"/>
      <c r="J12" s="35"/>
    </row>
    <row r="13" spans="1:12" ht="39" customHeight="1" x14ac:dyDescent="0.2">
      <c r="C13" s="11"/>
      <c r="D13" s="12" t="s">
        <v>29</v>
      </c>
      <c r="F13" s="36"/>
    </row>
    <row r="14" spans="1:12" ht="30" customHeight="1" x14ac:dyDescent="0.2">
      <c r="C14" s="13"/>
      <c r="D14" s="12" t="s">
        <v>30</v>
      </c>
      <c r="F14" s="36"/>
    </row>
    <row r="15" spans="1:12" ht="30" customHeight="1" x14ac:dyDescent="0.2">
      <c r="C15" s="14"/>
      <c r="D15" s="12" t="s">
        <v>31</v>
      </c>
      <c r="F15" s="36"/>
    </row>
    <row r="16" spans="1:12" ht="30" customHeight="1" thickBot="1" x14ac:dyDescent="0.25"/>
    <row r="17" spans="2:9" ht="30" customHeight="1" thickTop="1" thickBot="1" x14ac:dyDescent="0.25">
      <c r="B17" s="47" t="s">
        <v>32</v>
      </c>
      <c r="C17" s="47"/>
      <c r="D17" s="47"/>
      <c r="E17" s="47"/>
      <c r="F17" s="47"/>
      <c r="G17" s="47"/>
      <c r="H17" s="47"/>
      <c r="I17" s="48"/>
    </row>
    <row r="18" spans="2:9" ht="30" customHeight="1" thickTop="1" thickBot="1" x14ac:dyDescent="0.25">
      <c r="B18" s="47" t="s">
        <v>33</v>
      </c>
      <c r="C18" s="47"/>
      <c r="D18" s="47"/>
      <c r="E18" s="47"/>
      <c r="F18" s="47"/>
      <c r="G18" s="47"/>
      <c r="H18" s="47"/>
      <c r="I18" s="48"/>
    </row>
    <row r="19" spans="2:9" ht="30" customHeight="1" thickTop="1" x14ac:dyDescent="0.2">
      <c r="B19" s="49" t="s">
        <v>82</v>
      </c>
      <c r="C19" s="50"/>
      <c r="D19" s="50"/>
      <c r="E19" s="50"/>
      <c r="F19" s="50"/>
      <c r="G19" s="50"/>
      <c r="H19" s="50"/>
      <c r="I19" s="51"/>
    </row>
    <row r="20" spans="2:9" ht="30" customHeight="1" thickBot="1" x14ac:dyDescent="0.25">
      <c r="B20" s="52"/>
      <c r="C20" s="53"/>
      <c r="D20" s="53"/>
      <c r="E20" s="53"/>
      <c r="F20" s="53"/>
      <c r="G20" s="53"/>
      <c r="H20" s="53"/>
      <c r="I20" s="54"/>
    </row>
    <row r="21" spans="2:9" ht="30" customHeight="1" thickTop="1" x14ac:dyDescent="0.2"/>
  </sheetData>
  <mergeCells count="28">
    <mergeCell ref="J10:J11"/>
    <mergeCell ref="B17:I17"/>
    <mergeCell ref="A10:A11"/>
    <mergeCell ref="B10:B11"/>
    <mergeCell ref="C10:C11"/>
    <mergeCell ref="D10:D11"/>
    <mergeCell ref="E10:E11"/>
    <mergeCell ref="B8:B9"/>
    <mergeCell ref="C8:C9"/>
    <mergeCell ref="D8:D9"/>
    <mergeCell ref="E8:E9"/>
    <mergeCell ref="J8:J9"/>
    <mergeCell ref="G2:J2"/>
    <mergeCell ref="B18:I18"/>
    <mergeCell ref="B19:I20"/>
    <mergeCell ref="J6:J7"/>
    <mergeCell ref="A1:J1"/>
    <mergeCell ref="A3:J3"/>
    <mergeCell ref="A4:A5"/>
    <mergeCell ref="C4:F4"/>
    <mergeCell ref="G4:I4"/>
    <mergeCell ref="J4:J5"/>
    <mergeCell ref="A6:A7"/>
    <mergeCell ref="B6:B7"/>
    <mergeCell ref="C6:C7"/>
    <mergeCell ref="D6:D7"/>
    <mergeCell ref="E6:E7"/>
    <mergeCell ref="A8:A9"/>
  </mergeCells>
  <conditionalFormatting sqref="J6">
    <cfRule type="cellIs" dxfId="8" priority="18" operator="greaterThan">
      <formula>95%</formula>
    </cfRule>
    <cfRule type="cellIs" dxfId="7" priority="19" operator="greaterThanOrEqual">
      <formula>90%</formula>
    </cfRule>
    <cfRule type="cellIs" dxfId="6" priority="20" operator="lessThan">
      <formula>89.99%</formula>
    </cfRule>
  </conditionalFormatting>
  <conditionalFormatting sqref="J8">
    <cfRule type="cellIs" dxfId="5" priority="15" operator="greaterThan">
      <formula>95%</formula>
    </cfRule>
    <cfRule type="cellIs" dxfId="4" priority="16" operator="greaterThanOrEqual">
      <formula>90%</formula>
    </cfRule>
    <cfRule type="cellIs" dxfId="3" priority="17" operator="lessThan">
      <formula>89.99%</formula>
    </cfRule>
  </conditionalFormatting>
  <conditionalFormatting sqref="J10">
    <cfRule type="cellIs" dxfId="2" priority="12" operator="greaterThan">
      <formula>95%</formula>
    </cfRule>
    <cfRule type="cellIs" dxfId="1" priority="13" operator="greaterThanOrEqual">
      <formula>90%</formula>
    </cfRule>
    <cfRule type="cellIs" dxfId="0" priority="14" operator="lessThan">
      <formula>89.99%</formula>
    </cfRule>
  </conditionalFormatting>
  <dataValidations count="1">
    <dataValidation showDropDown="1" showInputMessage="1" showErrorMessage="1" sqref="E6:E11" xr:uid="{18A87FC7-E649-4460-90B9-1F49662DB890}"/>
  </dataValidation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5903F3DE8E0DF4ABF6A82CC063D13C6" ma:contentTypeVersion="15" ma:contentTypeDescription="Crear nuevo documento." ma:contentTypeScope="" ma:versionID="96671bcf68180c98719abf021aafae70">
  <xsd:schema xmlns:xsd="http://www.w3.org/2001/XMLSchema" xmlns:xs="http://www.w3.org/2001/XMLSchema" xmlns:p="http://schemas.microsoft.com/office/2006/metadata/properties" xmlns:ns3="5667a92c-bc4b-46e3-9791-59a40249e89f" xmlns:ns4="fa8fcbff-5fc7-41a9-8e59-2e5af71f3549" targetNamespace="http://schemas.microsoft.com/office/2006/metadata/properties" ma:root="true" ma:fieldsID="bab2c7ef7a1e79ce5fa67d2d32a11484" ns3:_="" ns4:_="">
    <xsd:import namespace="5667a92c-bc4b-46e3-9791-59a40249e89f"/>
    <xsd:import namespace="fa8fcbff-5fc7-41a9-8e59-2e5af71f354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7a92c-bc4b-46e3-9791-59a40249e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8fcbff-5fc7-41a9-8e59-2e5af71f354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667a92c-bc4b-46e3-9791-59a40249e8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AE4FFC-AB51-44E4-826A-3AEF1CFBD9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67a92c-bc4b-46e3-9791-59a40249e89f"/>
    <ds:schemaRef ds:uri="fa8fcbff-5fc7-41a9-8e59-2e5af71f35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185E0A-896A-4DE9-8F71-746092AC2565}">
  <ds:schemaRefs>
    <ds:schemaRef ds:uri="http://schemas.microsoft.com/office/2006/metadata/properties"/>
    <ds:schemaRef ds:uri="http://schemas.microsoft.com/office/infopath/2007/PartnerControls"/>
    <ds:schemaRef ds:uri="5667a92c-bc4b-46e3-9791-59a40249e89f"/>
  </ds:schemaRefs>
</ds:datastoreItem>
</file>

<file path=customXml/itemProps3.xml><?xml version="1.0" encoding="utf-8"?>
<ds:datastoreItem xmlns:ds="http://schemas.openxmlformats.org/officeDocument/2006/customXml" ds:itemID="{D4FC1A81-9E6B-41C7-9F3D-FADA198D60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Objetivos de la Calidad </vt:lpstr>
      <vt:lpstr>Procesos Sustantivos</vt:lpstr>
      <vt:lpstr>Procesos de Apoyo</vt:lpstr>
      <vt:lpstr>'Objetivos de la Calidad '!Área_de_impresión</vt:lpstr>
      <vt:lpstr>'Objetivos de la Calidad 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Sánchez Sánchez</dc:creator>
  <cp:keywords/>
  <dc:description/>
  <cp:lastModifiedBy>QUEZADA ORTEGA JOSE MIGUEL</cp:lastModifiedBy>
  <cp:revision/>
  <dcterms:created xsi:type="dcterms:W3CDTF">2017-02-09T16:44:50Z</dcterms:created>
  <dcterms:modified xsi:type="dcterms:W3CDTF">2025-03-12T15:21:01Z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0x010100D5903F3DE8E0DF4ABF6A82CC063D13C6</vt:lpwstr>
  </property>
  <property fmtid="{D5CDD505-2E9C-101B-9397-08002B2CF9AE}" pid="3" name="_dlc_DocIdItemGuid">
    <vt:lpwstr>c437e133-8383-47ca-8925-3c16fbcdbf98</vt:lpwstr>
  </property>
</Properties>
</file>